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F26" i="1" l="1"/>
  <c r="I10" i="1" l="1"/>
  <c r="I26" i="1" s="1"/>
  <c r="I27" i="1" l="1"/>
</calcChain>
</file>

<file path=xl/sharedStrings.xml><?xml version="1.0" encoding="utf-8"?>
<sst xmlns="http://schemas.openxmlformats.org/spreadsheetml/2006/main" count="89" uniqueCount="42">
  <si>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</si>
  <si>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</si>
  <si>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</si>
  <si>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</si>
  <si>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</si>
  <si>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</si>
  <si>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</si>
  <si>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</si>
  <si>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</si>
  <si>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</si>
  <si>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</si>
  <si>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</si>
  <si>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</si>
  <si>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</si>
  <si>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</si>
  <si>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</si>
  <si>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</si>
  <si>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</si>
  <si>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</si>
  <si>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</si>
  <si>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</si>
  <si>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</si>
  <si>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Наименование лота:  "Реализация невостребованных ликвидных МТР. Трубы бесшовная горячедеформированная и общего назначения ф108."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</si>
  <si>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НВЛ-2020/128</t>
    </r>
  </si>
  <si>
    <t>1133146</t>
  </si>
  <si>
    <t>Труба стальная бесшовная горячедеформированная 108Х8 В ст09Г2С</t>
  </si>
  <si>
    <t>1185764</t>
  </si>
  <si>
    <t>Труба стальная бесшовная горячедеформированная 108Х4,5 В ст09Г2С</t>
  </si>
  <si>
    <t>1250493</t>
  </si>
  <si>
    <t>Труба стальная бесшовная горячедеформированная 108Х5,5 В ст09Г2С</t>
  </si>
  <si>
    <t>1256293</t>
  </si>
  <si>
    <t>Труба стальная бесшовная горячедеформированная для газопроводов газлифтных систем и обустройства газовых месторождений 108Х4-09Г2С</t>
  </si>
  <si>
    <t>1256298</t>
  </si>
  <si>
    <t>Труба стальная бесшовная горячедеформированная для газопроводов газлифтных систем и обустройства газовых месторождений 108Х8-09Г2С</t>
  </si>
  <si>
    <t>1379312</t>
  </si>
  <si>
    <t>Труба стальная бесшовная горячедеформированная 108Х10 В ст09Г2С с фаской</t>
  </si>
  <si>
    <t>1519672</t>
  </si>
  <si>
    <t>Труба стальная бесшовная горячедеформированная хладостойкая для газопроводов, газлифтных систем добычи нефти и обустройства газовых месторождений 108Х14-09Г2С</t>
  </si>
  <si>
    <t>Т</t>
  </si>
  <si>
    <t>1002971</t>
  </si>
  <si>
    <t>Труба бесшовная горячедеформированная из коррозионностойкой стали 108Х6- 12Х18Н10Т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</si>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</sst>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5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22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23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21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8" customHeight="1" x14ac:dyDescent="0.2">
      <c r="A10" s="40">
        <v>1</v>
      </c>
      <c r="B10" s="40" t="s">
        <v>12</v>
      </c>
      <c r="C10" s="44" t="s">
        <v>39</v>
      </c>
      <c r="D10" s="41" t="s">
        <v>40</v>
      </c>
      <c r="E10" s="42" t="s">
        <v>38</v>
      </c>
      <c r="F10" s="43">
        <v>1.0999999999999999E-2</v>
      </c>
      <c r="G10" s="46">
        <v>343053.069655</v>
      </c>
      <c r="H10" s="45">
        <v>40969</v>
      </c>
      <c r="I10" s="49">
        <f>G10*F10</f>
        <v>3773.5837662049998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5.75" customHeight="1" x14ac:dyDescent="0.2">
      <c r="A11" s="40">
        <v>2</v>
      </c>
      <c r="B11" s="40" t="s">
        <v>12</v>
      </c>
      <c r="C11" s="44" t="s">
        <v>24</v>
      </c>
      <c r="D11" s="41" t="s">
        <v>25</v>
      </c>
      <c r="E11" s="42" t="s">
        <v>38</v>
      </c>
      <c r="F11" s="43">
        <v>0.15</v>
      </c>
      <c r="G11" s="46">
        <v>54311.306919999995</v>
      </c>
      <c r="H11" s="45">
        <v>40787</v>
      </c>
      <c r="I11" s="49">
        <f t="shared" ref="I11:I25" si="0">G11*F11</f>
        <v>8146.6960379999991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8.75" customHeight="1" x14ac:dyDescent="0.2">
      <c r="A12" s="40">
        <v>3</v>
      </c>
      <c r="B12" s="40" t="s">
        <v>12</v>
      </c>
      <c r="C12" s="44" t="s">
        <v>24</v>
      </c>
      <c r="D12" s="41" t="s">
        <v>25</v>
      </c>
      <c r="E12" s="42" t="s">
        <v>38</v>
      </c>
      <c r="F12" s="43">
        <v>0.12</v>
      </c>
      <c r="G12" s="46">
        <v>34508.774519999999</v>
      </c>
      <c r="H12" s="45">
        <v>39801</v>
      </c>
      <c r="I12" s="49">
        <f t="shared" si="0"/>
        <v>4141.0529423999997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51.75" customHeight="1" x14ac:dyDescent="0.2">
      <c r="A13" s="40">
        <v>4</v>
      </c>
      <c r="B13" s="40" t="s">
        <v>12</v>
      </c>
      <c r="C13" s="44" t="s">
        <v>24</v>
      </c>
      <c r="D13" s="41" t="s">
        <v>25</v>
      </c>
      <c r="E13" s="42" t="s">
        <v>38</v>
      </c>
      <c r="F13" s="43">
        <v>0.223</v>
      </c>
      <c r="G13" s="46">
        <v>26140.32459</v>
      </c>
      <c r="H13" s="45">
        <v>39524</v>
      </c>
      <c r="I13" s="49">
        <f t="shared" si="0"/>
        <v>5829.2923835700003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8" customHeight="1" x14ac:dyDescent="0.2">
      <c r="A14" s="40">
        <v>5</v>
      </c>
      <c r="B14" s="40" t="s">
        <v>12</v>
      </c>
      <c r="C14" s="44" t="s">
        <v>26</v>
      </c>
      <c r="D14" s="41" t="s">
        <v>27</v>
      </c>
      <c r="E14" s="42" t="s">
        <v>38</v>
      </c>
      <c r="F14" s="43">
        <v>8.9999999999999993E-3</v>
      </c>
      <c r="G14" s="46">
        <v>23291.454284999996</v>
      </c>
      <c r="H14" s="45">
        <v>40211</v>
      </c>
      <c r="I14" s="49">
        <f t="shared" si="0"/>
        <v>209.62308856499996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7.25" customHeight="1" x14ac:dyDescent="0.2">
      <c r="A15" s="40">
        <v>6</v>
      </c>
      <c r="B15" s="40" t="s">
        <v>12</v>
      </c>
      <c r="C15" s="44" t="s">
        <v>28</v>
      </c>
      <c r="D15" s="41" t="s">
        <v>29</v>
      </c>
      <c r="E15" s="42" t="s">
        <v>38</v>
      </c>
      <c r="F15" s="43">
        <v>1.2E-2</v>
      </c>
      <c r="G15" s="46">
        <v>23584.944149999999</v>
      </c>
      <c r="H15" s="45">
        <v>40328</v>
      </c>
      <c r="I15" s="49">
        <f t="shared" si="0"/>
        <v>283.01932979999998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5" customHeight="1" x14ac:dyDescent="0.2">
      <c r="A16" s="40">
        <v>7</v>
      </c>
      <c r="B16" s="40" t="s">
        <v>12</v>
      </c>
      <c r="C16" s="44" t="s">
        <v>28</v>
      </c>
      <c r="D16" s="41" t="s">
        <v>29</v>
      </c>
      <c r="E16" s="42" t="s">
        <v>38</v>
      </c>
      <c r="F16" s="43">
        <v>9.1999999999999998E-2</v>
      </c>
      <c r="G16" s="46">
        <v>23584.944149999999</v>
      </c>
      <c r="H16" s="45">
        <v>40328</v>
      </c>
      <c r="I16" s="49">
        <f t="shared" si="0"/>
        <v>2169.8148618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57.75" customHeight="1" x14ac:dyDescent="0.2">
      <c r="A17" s="40">
        <v>8</v>
      </c>
      <c r="B17" s="40" t="s">
        <v>12</v>
      </c>
      <c r="C17" s="44" t="s">
        <v>30</v>
      </c>
      <c r="D17" s="41" t="s">
        <v>31</v>
      </c>
      <c r="E17" s="42" t="s">
        <v>38</v>
      </c>
      <c r="F17" s="43">
        <v>8.0000000000000002E-3</v>
      </c>
      <c r="G17" s="46">
        <v>47260.72</v>
      </c>
      <c r="H17" s="45">
        <v>41042</v>
      </c>
      <c r="I17" s="49">
        <f t="shared" si="0"/>
        <v>378.08575999999999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57.75" customHeight="1" x14ac:dyDescent="0.2">
      <c r="A18" s="40">
        <v>9</v>
      </c>
      <c r="B18" s="40" t="s">
        <v>12</v>
      </c>
      <c r="C18" s="44" t="s">
        <v>30</v>
      </c>
      <c r="D18" s="41" t="s">
        <v>31</v>
      </c>
      <c r="E18" s="42" t="s">
        <v>38</v>
      </c>
      <c r="F18" s="43">
        <v>8.8999999999999996E-2</v>
      </c>
      <c r="G18" s="46">
        <v>47260.72</v>
      </c>
      <c r="H18" s="45">
        <v>41042</v>
      </c>
      <c r="I18" s="49">
        <f t="shared" si="0"/>
        <v>4206.2040799999995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57.75" customHeight="1" x14ac:dyDescent="0.2">
      <c r="A19" s="40">
        <v>10</v>
      </c>
      <c r="B19" s="40" t="s">
        <v>12</v>
      </c>
      <c r="C19" s="44" t="s">
        <v>32</v>
      </c>
      <c r="D19" s="41" t="s">
        <v>33</v>
      </c>
      <c r="E19" s="42" t="s">
        <v>38</v>
      </c>
      <c r="F19" s="43">
        <v>5.5E-2</v>
      </c>
      <c r="G19" s="46">
        <v>42194.470790599997</v>
      </c>
      <c r="H19" s="45">
        <v>41074</v>
      </c>
      <c r="I19" s="49">
        <f t="shared" si="0"/>
        <v>2320.695893483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57.75" customHeight="1" x14ac:dyDescent="0.2">
      <c r="A20" s="40">
        <v>11</v>
      </c>
      <c r="B20" s="40" t="s">
        <v>12</v>
      </c>
      <c r="C20" s="44" t="s">
        <v>34</v>
      </c>
      <c r="D20" s="41" t="s">
        <v>35</v>
      </c>
      <c r="E20" s="42" t="s">
        <v>38</v>
      </c>
      <c r="F20" s="43">
        <v>0.21199999999999999</v>
      </c>
      <c r="G20" s="46">
        <v>44625.637056</v>
      </c>
      <c r="H20" s="45">
        <v>40695</v>
      </c>
      <c r="I20" s="49">
        <f t="shared" si="0"/>
        <v>9460.6350558720005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57.75" customHeight="1" x14ac:dyDescent="0.2">
      <c r="A21" s="40">
        <v>12</v>
      </c>
      <c r="B21" s="40" t="s">
        <v>12</v>
      </c>
      <c r="C21" s="44" t="s">
        <v>36</v>
      </c>
      <c r="D21" s="41" t="s">
        <v>37</v>
      </c>
      <c r="E21" s="42" t="s">
        <v>38</v>
      </c>
      <c r="F21" s="43">
        <v>2.5999999999999999E-2</v>
      </c>
      <c r="G21" s="46">
        <v>47553.400185799997</v>
      </c>
      <c r="H21" s="45">
        <v>41183</v>
      </c>
      <c r="I21" s="49">
        <f t="shared" si="0"/>
        <v>1236.3884048307998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57.75" customHeight="1" x14ac:dyDescent="0.2">
      <c r="A22" s="40">
        <v>13</v>
      </c>
      <c r="B22" s="40" t="s">
        <v>12</v>
      </c>
      <c r="C22" s="44" t="s">
        <v>36</v>
      </c>
      <c r="D22" s="41" t="s">
        <v>37</v>
      </c>
      <c r="E22" s="42" t="s">
        <v>38</v>
      </c>
      <c r="F22" s="43">
        <v>0.28199999999999997</v>
      </c>
      <c r="G22" s="46">
        <v>47553.409274400001</v>
      </c>
      <c r="H22" s="45">
        <v>41183</v>
      </c>
      <c r="I22" s="49">
        <f t="shared" si="0"/>
        <v>13410.061415380798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57.75" customHeight="1" x14ac:dyDescent="0.2">
      <c r="A23" s="40">
        <v>14</v>
      </c>
      <c r="B23" s="40" t="s">
        <v>12</v>
      </c>
      <c r="C23" s="44" t="s">
        <v>36</v>
      </c>
      <c r="D23" s="41" t="s">
        <v>37</v>
      </c>
      <c r="E23" s="42" t="s">
        <v>38</v>
      </c>
      <c r="F23" s="43">
        <v>1.0999999999999999E-2</v>
      </c>
      <c r="G23" s="46">
        <v>47553.409274400001</v>
      </c>
      <c r="H23" s="45">
        <v>41183</v>
      </c>
      <c r="I23" s="49">
        <f t="shared" si="0"/>
        <v>523.08750201839996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51.75" customHeight="1" x14ac:dyDescent="0.2">
      <c r="A24" s="40">
        <v>15</v>
      </c>
      <c r="B24" s="40" t="s">
        <v>12</v>
      </c>
      <c r="C24" s="44" t="s">
        <v>30</v>
      </c>
      <c r="D24" s="41" t="s">
        <v>31</v>
      </c>
      <c r="E24" s="42" t="s">
        <v>38</v>
      </c>
      <c r="F24" s="43">
        <v>0.66200000000000003</v>
      </c>
      <c r="G24" s="46">
        <v>47260.72</v>
      </c>
      <c r="H24" s="45">
        <v>41042</v>
      </c>
      <c r="I24" s="49">
        <f t="shared" si="0"/>
        <v>31286.596640000003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49.5" customHeight="1" x14ac:dyDescent="0.2">
      <c r="A25" s="40">
        <v>16</v>
      </c>
      <c r="B25" s="40" t="s">
        <v>12</v>
      </c>
      <c r="C25" s="44" t="s">
        <v>30</v>
      </c>
      <c r="D25" s="41" t="s">
        <v>31</v>
      </c>
      <c r="E25" s="42" t="s">
        <v>38</v>
      </c>
      <c r="F25" s="43">
        <v>0.01</v>
      </c>
      <c r="G25" s="46">
        <v>50169.072</v>
      </c>
      <c r="H25" s="45">
        <v>41006</v>
      </c>
      <c r="I25" s="49">
        <f t="shared" si="0"/>
        <v>501.69072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4" customFormat="1" x14ac:dyDescent="0.25">
      <c r="A26" s="64" t="s">
        <v>7</v>
      </c>
      <c r="B26" s="64"/>
      <c r="C26" s="64"/>
      <c r="D26" s="64"/>
      <c r="E26" s="25"/>
      <c r="F26" s="26">
        <f>SUM(F10:F25)</f>
        <v>1.9719999999999998</v>
      </c>
      <c r="G26" s="27"/>
      <c r="H26" s="35"/>
      <c r="I26" s="39">
        <f>SUM(I10:I25)</f>
        <v>87876.527881925009</v>
      </c>
      <c r="J26" s="4" t="s">
        <v>18</v>
      </c>
    </row>
    <row r="27" spans="1:16361" s="4" customFormat="1" x14ac:dyDescent="0.25">
      <c r="A27" s="5"/>
      <c r="B27" s="5"/>
      <c r="C27" s="5"/>
      <c r="D27" s="6"/>
      <c r="E27" s="7"/>
      <c r="F27" s="10"/>
      <c r="G27" s="10"/>
      <c r="H27" s="36"/>
      <c r="I27" s="39">
        <f>I26*1.2</f>
        <v>105451.83345831001</v>
      </c>
      <c r="J27" s="4" t="s">
        <v>17</v>
      </c>
    </row>
    <row r="28" spans="1:16361" s="4" customFormat="1" ht="90" customHeight="1" x14ac:dyDescent="0.25">
      <c r="A28" s="65" t="s">
        <v>8</v>
      </c>
      <c r="B28" s="66"/>
      <c r="C28" s="66"/>
      <c r="D28" s="67"/>
      <c r="E28" s="68" t="s">
        <v>9</v>
      </c>
      <c r="F28" s="68"/>
      <c r="G28" s="68"/>
      <c r="H28" s="68"/>
      <c r="I28" s="50"/>
    </row>
    <row r="29" spans="1:16361" s="4" customFormat="1" ht="15.75" x14ac:dyDescent="0.25">
      <c r="A29" s="61" t="s">
        <v>10</v>
      </c>
      <c r="B29" s="62"/>
      <c r="C29" s="62"/>
      <c r="D29" s="63"/>
      <c r="E29" s="60" t="s">
        <v>16</v>
      </c>
      <c r="F29" s="60"/>
      <c r="G29" s="60"/>
      <c r="H29" s="60"/>
      <c r="I29" s="50"/>
    </row>
    <row r="30" spans="1:16361" s="4" customFormat="1" ht="15.75" x14ac:dyDescent="0.25">
      <c r="A30" s="61" t="s">
        <v>15</v>
      </c>
      <c r="B30" s="62"/>
      <c r="C30" s="62"/>
      <c r="D30" s="63"/>
      <c r="E30" s="60" t="s">
        <v>16</v>
      </c>
      <c r="F30" s="60"/>
      <c r="G30" s="60"/>
      <c r="H30" s="60"/>
      <c r="I30" s="50"/>
    </row>
    <row r="34" spans="1:9" s="18" customFormat="1" ht="57.75" customHeight="1" x14ac:dyDescent="0.2">
      <c r="A34" s="69" t="s">
        <v>41</v>
      </c>
      <c r="B34" s="69"/>
      <c r="C34" s="69"/>
      <c r="D34" s="69"/>
      <c r="E34" s="70"/>
      <c r="F34" s="70"/>
      <c r="G34" s="71" t="s">
        <v>19</v>
      </c>
      <c r="H34" s="71"/>
      <c r="I34" s="72"/>
    </row>
    <row r="35" spans="1:9" s="12" customFormat="1" ht="18.75" x14ac:dyDescent="0.3">
      <c r="A35" s="17"/>
      <c r="C35" s="30"/>
      <c r="F35" s="13"/>
      <c r="G35" s="32"/>
      <c r="H35" s="37"/>
      <c r="I35" s="52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  <mergeCell ref="G34:H34"/>
  </mergeCells>
  <pageMargins left="0.62992125984251968" right="0.23622047244094491" top="0.19685039370078741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2020-01-24T09:03:53Z</cp:lastPrinted>
  <dcterms:created xsi:type="dcterms:W3CDTF">2016-09-16T10:27:35Z</dcterms:created>
  <dcterms:modified xsi:type="dcterms:W3CDTF">2020-01-24T09:03:57Z</dcterms:modified>
</cp:coreProperties>
</file>